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I20" i="1"/>
  <c r="I17" i="1"/>
  <c r="I18" i="1"/>
  <c r="I16" i="1"/>
  <c r="I9" i="1"/>
  <c r="I10" i="1"/>
  <c r="I11" i="1"/>
  <c r="I13" i="1"/>
  <c r="I14" i="1"/>
  <c r="I24" i="1"/>
  <c r="I25" i="1"/>
  <c r="I26" i="1"/>
  <c r="I27" i="1"/>
  <c r="I28" i="1"/>
  <c r="I29" i="1"/>
  <c r="I30" i="1"/>
  <c r="I36" i="1"/>
  <c r="I37" i="1"/>
  <c r="I8" i="1"/>
  <c r="I39" i="1" l="1"/>
</calcChain>
</file>

<file path=xl/sharedStrings.xml><?xml version="1.0" encoding="utf-8"?>
<sst xmlns="http://schemas.openxmlformats.org/spreadsheetml/2006/main" count="76" uniqueCount="57">
  <si>
    <t>NN</t>
  </si>
  <si>
    <t>Անավանումը</t>
  </si>
  <si>
    <t>Ընդհանուր մակերես</t>
  </si>
  <si>
    <t>Տնօրենի կաբինետ</t>
  </si>
  <si>
    <t>Գրասենյակ</t>
  </si>
  <si>
    <t>Միջամտությունների սենյակ</t>
  </si>
  <si>
    <t>Հանդիսությունների դահլիճ</t>
  </si>
  <si>
    <t>Ճաշարան</t>
  </si>
  <si>
    <t>Ռեկրեացիա</t>
  </si>
  <si>
    <t>Ընդհանուր</t>
  </si>
  <si>
    <t>-</t>
  </si>
  <si>
    <t>Լրացուցիչ (չնախատեսված) մակերես</t>
  </si>
  <si>
    <t>Ընդամենը</t>
  </si>
  <si>
    <t>Ընդհանուր տեսական ուղղվածության լաբորատորիա</t>
  </si>
  <si>
    <t>Կաբինետի հաշվարկ</t>
  </si>
  <si>
    <t>Ուսանողի հաշվբարկ</t>
  </si>
  <si>
    <t>1 ուսանող</t>
  </si>
  <si>
    <t>1 կաբինետ</t>
  </si>
  <si>
    <t>կաբ․ քանակ</t>
  </si>
  <si>
    <t>Տեխնիկական ուղղվածության մասնագիտական լաբորատորիա</t>
  </si>
  <si>
    <t>ուս․ թիվը</t>
  </si>
  <si>
    <t>Մասնագիտացված լսարաններ</t>
  </si>
  <si>
    <t>Ուսումնամեթոդական կաբինետ</t>
  </si>
  <si>
    <t>Գրադարան, տեղեկատվական կենտրոն, ընթերցասրահ</t>
  </si>
  <si>
    <t>Գործվածքների մշակման և տեխնոլոգիաների ուսումնասիրման արհեստանոցներ</t>
  </si>
  <si>
    <t>Խոհարարական արհեստանոց</t>
  </si>
  <si>
    <t>Սանահագույցներ 15 կոմպլեկտ աղջիկների և 17 կոմպլեկտ տղաների</t>
  </si>
  <si>
    <t>Փակ մարզադահլիճ</t>
  </si>
  <si>
    <t>Մարզական գույքի պահեստ</t>
  </si>
  <si>
    <t>Մարզիչի սենյակ</t>
  </si>
  <si>
    <t>Հանդերձարաններ, սանահնգույցով և ցնցուղարանով</t>
  </si>
  <si>
    <t>Հանդիսությունների սենյակ</t>
  </si>
  <si>
    <t>Դահլիճին կից սենքեր</t>
  </si>
  <si>
    <t>Պահեստներ</t>
  </si>
  <si>
    <t>Սանահանգույցներ դահլիչին կից</t>
  </si>
  <si>
    <t>Ուսումնադաստիրակչական գծով տնօրենի տեղակալի կաբինետ</t>
  </si>
  <si>
    <t>Վարչատնտեսական գծով տնօրենի տեղակալի կաբինետ</t>
  </si>
  <si>
    <t>Ուսուցչանոց</t>
  </si>
  <si>
    <t>Ճաշասրահ սնունդի բախշման կետով</t>
  </si>
  <si>
    <t>Ճաշասենյակ դասախոսների համար</t>
  </si>
  <si>
    <t>Խոհանոցային սենքեր</t>
  </si>
  <si>
    <t>Սպասարկման սենքեր</t>
  </si>
  <si>
    <t>Մթերքի ընդունման և պահեստավորման սենքեր</t>
  </si>
  <si>
    <t>Լվացարաններ 9 հատ</t>
  </si>
  <si>
    <t>1 զուգարանակոնք, 1 լվացարան և 1 ցնցուղարան</t>
  </si>
  <si>
    <t>Բժշկի կաբինետ</t>
  </si>
  <si>
    <t>մոտ 800</t>
  </si>
  <si>
    <t>մոտ 8784</t>
  </si>
  <si>
    <t>Ուսումնական մաս</t>
  </si>
  <si>
    <t>Գիտատեխ-նիւկական</t>
  </si>
  <si>
    <t>Ոսումնա-արտադրական</t>
  </si>
  <si>
    <t>Մարզա-առողջարանական</t>
  </si>
  <si>
    <t>Վարչական</t>
  </si>
  <si>
    <t>Բժշկական</t>
  </si>
  <si>
    <t>Նշանա-կյություն</t>
  </si>
  <si>
    <t>ԱՐՄԱՎԻՐԻ ՏԱՐԱԾԱՇՐՋԱՆԱՅԻՆ ՊԵՏԱԿԱՆ ՔՈԼԵՋ պետական ոչ առևտրային կազմակերպություն (ՊՈԱԿ)</t>
  </si>
  <si>
    <t>Քոլեջի մասնաշենքերի մակերեսի հաշվարկ 800 ուսանողի համար համաձայն 1490 Ն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</si>
</sst>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242424"/>
      <name val="Bold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164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6" xfId="0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0" fillId="0" borderId="5" xfId="0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41"/>
  <sheetViews>
    <sheetView tabSelected="1" workbookViewId="0">
      <selection activeCell="J41" sqref="J41"/>
    </sheetView>
  </sheetViews>
  <sheetFormatPr defaultRowHeight="15"/>
  <cols>
    <col min="1" max="1" width="7.5703125" customWidth="1"/>
    <col min="2" max="2" width="5.5703125" customWidth="1"/>
    <col min="3" max="3" width="6.5703125" customWidth="1"/>
    <col min="4" max="4" width="52.28515625" customWidth="1"/>
    <col min="5" max="6" width="13" hidden="1" customWidth="1"/>
    <col min="7" max="7" width="13" customWidth="1"/>
    <col min="8" max="9" width="12.42578125" customWidth="1"/>
    <col min="13" max="13" width="11.5703125" bestFit="1" customWidth="1"/>
    <col min="15" max="15" width="13.85546875" customWidth="1"/>
  </cols>
  <sheetData>
    <row r="3" spans="2:9" ht="48.75" customHeight="1">
      <c r="B3" s="15" t="s">
        <v>55</v>
      </c>
      <c r="C3" s="15"/>
      <c r="D3" s="15"/>
      <c r="E3" s="15"/>
      <c r="F3" s="15"/>
      <c r="G3" s="15"/>
      <c r="H3" s="15"/>
      <c r="I3" s="15"/>
    </row>
    <row r="4" spans="2:9" ht="39" customHeight="1">
      <c r="B4" s="17" t="s">
        <v>56</v>
      </c>
      <c r="C4" s="17"/>
      <c r="D4" s="17"/>
      <c r="E4" s="17"/>
      <c r="F4" s="17"/>
      <c r="G4" s="17"/>
      <c r="H4" s="17"/>
      <c r="I4" s="17"/>
    </row>
    <row r="6" spans="2:9" ht="30" customHeight="1">
      <c r="B6" s="20" t="s">
        <v>0</v>
      </c>
      <c r="C6" s="13" t="s">
        <v>54</v>
      </c>
      <c r="D6" s="20" t="s">
        <v>1</v>
      </c>
      <c r="E6" s="18" t="s">
        <v>15</v>
      </c>
      <c r="F6" s="19"/>
      <c r="G6" s="18" t="s">
        <v>14</v>
      </c>
      <c r="H6" s="19"/>
      <c r="I6" s="20" t="s">
        <v>2</v>
      </c>
    </row>
    <row r="7" spans="2:9" ht="30">
      <c r="B7" s="21"/>
      <c r="C7" s="14"/>
      <c r="D7" s="21"/>
      <c r="E7" s="1" t="s">
        <v>16</v>
      </c>
      <c r="F7" s="1" t="s">
        <v>20</v>
      </c>
      <c r="G7" s="1" t="s">
        <v>17</v>
      </c>
      <c r="H7" s="5" t="s">
        <v>18</v>
      </c>
      <c r="I7" s="21"/>
    </row>
    <row r="8" spans="2:9" ht="30.75" customHeight="1">
      <c r="B8" s="2">
        <v>1</v>
      </c>
      <c r="C8" s="13" t="s">
        <v>48</v>
      </c>
      <c r="D8" s="3" t="s">
        <v>13</v>
      </c>
      <c r="E8" s="2"/>
      <c r="F8" s="2"/>
      <c r="G8" s="2">
        <v>55</v>
      </c>
      <c r="H8" s="2">
        <v>6</v>
      </c>
      <c r="I8" s="4">
        <f>F8*E8+H8*G8</f>
        <v>330</v>
      </c>
    </row>
    <row r="9" spans="2:9" ht="38.25" customHeight="1">
      <c r="B9" s="2">
        <v>2</v>
      </c>
      <c r="C9" s="14"/>
      <c r="D9" s="3" t="s">
        <v>19</v>
      </c>
      <c r="E9" s="2"/>
      <c r="F9" s="2"/>
      <c r="G9" s="2">
        <v>60</v>
      </c>
      <c r="H9" s="2">
        <v>14</v>
      </c>
      <c r="I9" s="4">
        <f>F9*E9+H9*G9</f>
        <v>840</v>
      </c>
    </row>
    <row r="10" spans="2:9" ht="30.75" customHeight="1">
      <c r="B10" s="2">
        <v>3</v>
      </c>
      <c r="C10" s="16"/>
      <c r="D10" s="3" t="s">
        <v>21</v>
      </c>
      <c r="E10" s="2"/>
      <c r="F10" s="2"/>
      <c r="G10" s="2">
        <v>50</v>
      </c>
      <c r="H10" s="2">
        <v>56</v>
      </c>
      <c r="I10" s="4">
        <f>F10*E10+H10*G10</f>
        <v>2800</v>
      </c>
    </row>
    <row r="11" spans="2:9" ht="30.75" customHeight="1">
      <c r="B11" s="2">
        <v>4</v>
      </c>
      <c r="C11" s="13" t="s">
        <v>49</v>
      </c>
      <c r="D11" s="3" t="s">
        <v>22</v>
      </c>
      <c r="E11" s="2"/>
      <c r="F11" s="2"/>
      <c r="G11" s="2">
        <v>36</v>
      </c>
      <c r="H11" s="2">
        <v>6</v>
      </c>
      <c r="I11" s="4">
        <f>F11*E11+H11*G11</f>
        <v>216</v>
      </c>
    </row>
    <row r="12" spans="2:9" ht="37.5" customHeight="1">
      <c r="B12" s="2">
        <v>5</v>
      </c>
      <c r="C12" s="14"/>
      <c r="D12" s="3" t="s">
        <v>23</v>
      </c>
      <c r="E12" s="2"/>
      <c r="F12" s="2"/>
      <c r="G12" s="2" t="s">
        <v>10</v>
      </c>
      <c r="H12" s="2" t="s">
        <v>10</v>
      </c>
      <c r="I12" s="4">
        <v>195</v>
      </c>
    </row>
    <row r="13" spans="2:9" ht="30.75" customHeight="1">
      <c r="B13" s="2">
        <v>6</v>
      </c>
      <c r="C13" s="13" t="s">
        <v>50</v>
      </c>
      <c r="D13" s="3" t="s">
        <v>24</v>
      </c>
      <c r="E13" s="2"/>
      <c r="F13" s="2"/>
      <c r="G13" s="2">
        <v>25</v>
      </c>
      <c r="H13" s="2">
        <v>7</v>
      </c>
      <c r="I13" s="4">
        <f>F13*E13+H13*G13</f>
        <v>175</v>
      </c>
    </row>
    <row r="14" spans="2:9" ht="30.75" customHeight="1">
      <c r="B14" s="2">
        <v>7</v>
      </c>
      <c r="C14" s="14"/>
      <c r="D14" s="3" t="s">
        <v>25</v>
      </c>
      <c r="E14" s="2"/>
      <c r="F14" s="2"/>
      <c r="G14" s="2">
        <v>115</v>
      </c>
      <c r="H14" s="2">
        <v>2</v>
      </c>
      <c r="I14" s="4">
        <f>F14*E14+H14*G14</f>
        <v>230</v>
      </c>
    </row>
    <row r="15" spans="2:9" ht="37.5" customHeight="1">
      <c r="B15" s="2">
        <v>8</v>
      </c>
      <c r="C15" s="16"/>
      <c r="D15" s="3" t="s">
        <v>26</v>
      </c>
      <c r="E15" s="2"/>
      <c r="F15" s="2"/>
      <c r="G15" s="2" t="s">
        <v>10</v>
      </c>
      <c r="H15" s="2" t="s">
        <v>10</v>
      </c>
      <c r="I15" s="4">
        <v>130</v>
      </c>
    </row>
    <row r="16" spans="2:9" ht="30.75" customHeight="1">
      <c r="B16" s="2">
        <v>9</v>
      </c>
      <c r="C16" s="13" t="s">
        <v>51</v>
      </c>
      <c r="D16" s="3" t="s">
        <v>27</v>
      </c>
      <c r="E16" s="2"/>
      <c r="F16" s="2"/>
      <c r="G16" s="2">
        <v>540</v>
      </c>
      <c r="H16" s="2">
        <v>1</v>
      </c>
      <c r="I16" s="4">
        <f>F16*E16+H16*G16</f>
        <v>540</v>
      </c>
    </row>
    <row r="17" spans="2:9" ht="30.75" customHeight="1">
      <c r="B17" s="2">
        <v>10</v>
      </c>
      <c r="C17" s="14"/>
      <c r="D17" s="3" t="s">
        <v>28</v>
      </c>
      <c r="E17" s="2"/>
      <c r="F17" s="2"/>
      <c r="G17" s="2">
        <v>48</v>
      </c>
      <c r="H17" s="2">
        <v>1</v>
      </c>
      <c r="I17" s="4">
        <f>F17*E17+H17*G17</f>
        <v>48</v>
      </c>
    </row>
    <row r="18" spans="2:9" ht="30.75" customHeight="1">
      <c r="B18" s="2">
        <v>11</v>
      </c>
      <c r="C18" s="14"/>
      <c r="D18" s="3" t="s">
        <v>29</v>
      </c>
      <c r="E18" s="2"/>
      <c r="F18" s="2"/>
      <c r="G18" s="2">
        <v>12</v>
      </c>
      <c r="H18" s="2">
        <v>1</v>
      </c>
      <c r="I18" s="4">
        <f>F18*E18+H18*G18</f>
        <v>12</v>
      </c>
    </row>
    <row r="19" spans="2:9" ht="30.75" customHeight="1">
      <c r="B19" s="2">
        <v>12</v>
      </c>
      <c r="C19" s="16"/>
      <c r="D19" s="3" t="s">
        <v>30</v>
      </c>
      <c r="E19" s="2"/>
      <c r="F19" s="2"/>
      <c r="G19" s="2" t="s">
        <v>10</v>
      </c>
      <c r="H19" s="2" t="s">
        <v>10</v>
      </c>
      <c r="I19" s="4">
        <v>80</v>
      </c>
    </row>
    <row r="20" spans="2:9" ht="30.75" customHeight="1">
      <c r="B20" s="2">
        <v>13</v>
      </c>
      <c r="C20" s="13" t="s">
        <v>6</v>
      </c>
      <c r="D20" s="3" t="s">
        <v>31</v>
      </c>
      <c r="E20" s="2"/>
      <c r="F20" s="2"/>
      <c r="G20" s="2">
        <v>156</v>
      </c>
      <c r="H20" s="2">
        <v>1</v>
      </c>
      <c r="I20" s="4">
        <f>F20*E20+H20*G20</f>
        <v>156</v>
      </c>
    </row>
    <row r="21" spans="2:9" ht="30.75" customHeight="1">
      <c r="B21" s="2">
        <v>14</v>
      </c>
      <c r="C21" s="14"/>
      <c r="D21" s="3" t="s">
        <v>32</v>
      </c>
      <c r="E21" s="2"/>
      <c r="F21" s="2"/>
      <c r="G21" s="2" t="s">
        <v>10</v>
      </c>
      <c r="H21" s="2" t="s">
        <v>10</v>
      </c>
      <c r="I21" s="4">
        <v>20</v>
      </c>
    </row>
    <row r="22" spans="2:9" ht="30.75" customHeight="1">
      <c r="B22" s="2">
        <v>15</v>
      </c>
      <c r="C22" s="14"/>
      <c r="D22" s="3" t="s">
        <v>33</v>
      </c>
      <c r="E22" s="2"/>
      <c r="F22" s="2"/>
      <c r="G22" s="2">
        <v>5</v>
      </c>
      <c r="H22" s="2">
        <v>1</v>
      </c>
      <c r="I22" s="4">
        <f>F22*E22+H22*G22</f>
        <v>5</v>
      </c>
    </row>
    <row r="23" spans="2:9" ht="30.75" customHeight="1">
      <c r="B23" s="2">
        <v>16</v>
      </c>
      <c r="C23" s="16"/>
      <c r="D23" s="3" t="s">
        <v>34</v>
      </c>
      <c r="E23" s="2"/>
      <c r="F23" s="2"/>
      <c r="G23" s="2" t="s">
        <v>10</v>
      </c>
      <c r="H23" s="2" t="s">
        <v>10</v>
      </c>
      <c r="I23" s="4">
        <v>10</v>
      </c>
    </row>
    <row r="24" spans="2:9" ht="30.75" customHeight="1">
      <c r="B24" s="2">
        <v>17</v>
      </c>
      <c r="C24" s="13" t="s">
        <v>52</v>
      </c>
      <c r="D24" s="3" t="s">
        <v>3</v>
      </c>
      <c r="E24" s="2"/>
      <c r="F24" s="2"/>
      <c r="G24" s="2">
        <v>25</v>
      </c>
      <c r="H24" s="2">
        <v>1</v>
      </c>
      <c r="I24" s="4">
        <f t="shared" ref="I24:I30" si="0">F24*E24+H24*G24</f>
        <v>25</v>
      </c>
    </row>
    <row r="25" spans="2:9" ht="30.75" customHeight="1">
      <c r="B25" s="2">
        <v>18</v>
      </c>
      <c r="C25" s="14"/>
      <c r="D25" s="3" t="s">
        <v>35</v>
      </c>
      <c r="E25" s="2"/>
      <c r="F25" s="2"/>
      <c r="G25" s="2">
        <v>12</v>
      </c>
      <c r="H25" s="2">
        <v>1</v>
      </c>
      <c r="I25" s="4">
        <f t="shared" si="0"/>
        <v>12</v>
      </c>
    </row>
    <row r="26" spans="2:9" ht="30.75" customHeight="1">
      <c r="B26" s="2">
        <v>19</v>
      </c>
      <c r="C26" s="14"/>
      <c r="D26" s="3" t="s">
        <v>36</v>
      </c>
      <c r="E26" s="2"/>
      <c r="F26" s="2"/>
      <c r="G26" s="2">
        <v>12</v>
      </c>
      <c r="H26" s="2">
        <v>1</v>
      </c>
      <c r="I26" s="4">
        <f t="shared" si="0"/>
        <v>12</v>
      </c>
    </row>
    <row r="27" spans="2:9" ht="30.75" customHeight="1">
      <c r="B27" s="2">
        <v>20</v>
      </c>
      <c r="C27" s="14"/>
      <c r="D27" s="3" t="s">
        <v>37</v>
      </c>
      <c r="E27" s="2"/>
      <c r="F27" s="2"/>
      <c r="G27" s="2">
        <v>20</v>
      </c>
      <c r="H27" s="2">
        <v>1</v>
      </c>
      <c r="I27" s="4">
        <f t="shared" si="0"/>
        <v>20</v>
      </c>
    </row>
    <row r="28" spans="2:9" ht="30.75" customHeight="1">
      <c r="B28" s="2">
        <v>21</v>
      </c>
      <c r="C28" s="16"/>
      <c r="D28" s="3" t="s">
        <v>4</v>
      </c>
      <c r="E28" s="2"/>
      <c r="F28" s="2"/>
      <c r="G28" s="2">
        <v>12</v>
      </c>
      <c r="H28" s="2">
        <v>1</v>
      </c>
      <c r="I28" s="4">
        <f t="shared" si="0"/>
        <v>12</v>
      </c>
    </row>
    <row r="29" spans="2:9" ht="30.75" customHeight="1">
      <c r="B29" s="2">
        <v>22</v>
      </c>
      <c r="C29" s="13" t="s">
        <v>7</v>
      </c>
      <c r="D29" s="3" t="s">
        <v>38</v>
      </c>
      <c r="E29" s="2"/>
      <c r="F29" s="2"/>
      <c r="G29" s="2">
        <v>430</v>
      </c>
      <c r="H29" s="2">
        <v>1</v>
      </c>
      <c r="I29" s="4">
        <f t="shared" si="0"/>
        <v>430</v>
      </c>
    </row>
    <row r="30" spans="2:9" ht="30.75" customHeight="1">
      <c r="B30" s="2">
        <v>23</v>
      </c>
      <c r="C30" s="14"/>
      <c r="D30" s="3" t="s">
        <v>39</v>
      </c>
      <c r="E30" s="2"/>
      <c r="F30" s="2"/>
      <c r="G30" s="2">
        <v>24</v>
      </c>
      <c r="H30" s="2">
        <v>1</v>
      </c>
      <c r="I30" s="4">
        <f t="shared" si="0"/>
        <v>24</v>
      </c>
    </row>
    <row r="31" spans="2:9" ht="30.75" customHeight="1">
      <c r="B31" s="2">
        <v>24</v>
      </c>
      <c r="C31" s="14"/>
      <c r="D31" s="3" t="s">
        <v>40</v>
      </c>
      <c r="E31" s="2"/>
      <c r="F31" s="2"/>
      <c r="G31" s="2" t="s">
        <v>10</v>
      </c>
      <c r="H31" s="2" t="s">
        <v>10</v>
      </c>
      <c r="I31" s="4">
        <v>150</v>
      </c>
    </row>
    <row r="32" spans="2:9" ht="30.75" customHeight="1">
      <c r="B32" s="2">
        <v>25</v>
      </c>
      <c r="C32" s="14"/>
      <c r="D32" s="3" t="s">
        <v>41</v>
      </c>
      <c r="E32" s="2"/>
      <c r="F32" s="2"/>
      <c r="G32" s="2" t="s">
        <v>10</v>
      </c>
      <c r="H32" s="2" t="s">
        <v>10</v>
      </c>
      <c r="I32" s="4">
        <v>95</v>
      </c>
    </row>
    <row r="33" spans="2:10" ht="30.75" customHeight="1">
      <c r="B33" s="2">
        <v>26</v>
      </c>
      <c r="C33" s="14"/>
      <c r="D33" s="3" t="s">
        <v>42</v>
      </c>
      <c r="E33" s="2"/>
      <c r="F33" s="2"/>
      <c r="G33" s="2" t="s">
        <v>10</v>
      </c>
      <c r="H33" s="2" t="s">
        <v>10</v>
      </c>
      <c r="I33" s="4">
        <v>91</v>
      </c>
    </row>
    <row r="34" spans="2:10" ht="30.75" customHeight="1">
      <c r="B34" s="2">
        <v>27</v>
      </c>
      <c r="C34" s="14"/>
      <c r="D34" s="3" t="s">
        <v>43</v>
      </c>
      <c r="E34" s="2"/>
      <c r="F34" s="2"/>
      <c r="G34" s="2" t="s">
        <v>10</v>
      </c>
      <c r="H34" s="2" t="s">
        <v>10</v>
      </c>
      <c r="I34" s="4">
        <v>12</v>
      </c>
    </row>
    <row r="35" spans="2:10" ht="30.75" customHeight="1">
      <c r="B35" s="2">
        <v>28</v>
      </c>
      <c r="C35" s="16"/>
      <c r="D35" s="3" t="s">
        <v>44</v>
      </c>
      <c r="E35" s="2"/>
      <c r="F35" s="2"/>
      <c r="G35" s="2" t="s">
        <v>10</v>
      </c>
      <c r="H35" s="2" t="s">
        <v>10</v>
      </c>
      <c r="I35" s="4">
        <v>8</v>
      </c>
    </row>
    <row r="36" spans="2:10" ht="31.5" customHeight="1">
      <c r="B36" s="2">
        <v>29</v>
      </c>
      <c r="C36" s="13" t="s">
        <v>53</v>
      </c>
      <c r="D36" s="3" t="s">
        <v>45</v>
      </c>
      <c r="E36" s="2"/>
      <c r="F36" s="2"/>
      <c r="G36" s="2">
        <v>12</v>
      </c>
      <c r="H36" s="2">
        <v>1</v>
      </c>
      <c r="I36" s="4">
        <f>F36*E36+H36*G36</f>
        <v>12</v>
      </c>
    </row>
    <row r="37" spans="2:10" ht="31.5" customHeight="1">
      <c r="B37" s="2">
        <v>30</v>
      </c>
      <c r="C37" s="14"/>
      <c r="D37" s="3" t="s">
        <v>5</v>
      </c>
      <c r="E37" s="2"/>
      <c r="F37" s="2"/>
      <c r="G37" s="2">
        <v>14</v>
      </c>
      <c r="H37" s="2">
        <v>1</v>
      </c>
      <c r="I37" s="4">
        <f>F37*E37+H37*G37</f>
        <v>14</v>
      </c>
    </row>
    <row r="38" spans="2:10" ht="31.5" customHeight="1">
      <c r="B38" s="2">
        <v>37</v>
      </c>
      <c r="C38" s="12"/>
      <c r="D38" s="3" t="s">
        <v>8</v>
      </c>
      <c r="E38" s="2"/>
      <c r="F38" s="2"/>
      <c r="G38" s="2"/>
      <c r="H38" s="2"/>
      <c r="I38" s="4">
        <v>1280</v>
      </c>
    </row>
    <row r="39" spans="2:10" ht="31.5" customHeight="1">
      <c r="B39" s="2"/>
      <c r="C39" s="2"/>
      <c r="D39" s="6" t="s">
        <v>9</v>
      </c>
      <c r="E39" s="4"/>
      <c r="F39" s="4"/>
      <c r="G39" s="4"/>
      <c r="H39" s="4"/>
      <c r="I39" s="4">
        <f>SUM(I8:I38)</f>
        <v>7984</v>
      </c>
    </row>
    <row r="40" spans="2:10" ht="31.5" customHeight="1">
      <c r="B40" s="7"/>
      <c r="C40" s="7"/>
      <c r="D40" s="9" t="s">
        <v>11</v>
      </c>
      <c r="E40" s="8"/>
      <c r="F40" s="8"/>
      <c r="G40" s="8"/>
      <c r="H40" s="8"/>
      <c r="I40" s="8" t="s">
        <v>46</v>
      </c>
    </row>
    <row r="41" spans="2:10" ht="31.5" customHeight="1">
      <c r="B41" s="7"/>
      <c r="C41" s="7"/>
      <c r="D41" s="10" t="s">
        <v>12</v>
      </c>
      <c r="E41" s="8"/>
      <c r="F41" s="8"/>
      <c r="G41" s="8"/>
      <c r="H41" s="8"/>
      <c r="I41" s="11" t="s">
        <v>47</v>
      </c>
      <c r="J41">
        <v>8800</v>
      </c>
    </row>
  </sheetData>
  <mergeCells count="16">
    <mergeCell ref="C36:C37"/>
    <mergeCell ref="C6:C7"/>
    <mergeCell ref="B3:I3"/>
    <mergeCell ref="C20:C23"/>
    <mergeCell ref="C24:C28"/>
    <mergeCell ref="C29:C35"/>
    <mergeCell ref="C8:C10"/>
    <mergeCell ref="C11:C12"/>
    <mergeCell ref="C13:C15"/>
    <mergeCell ref="C16:C19"/>
    <mergeCell ref="B4:I4"/>
    <mergeCell ref="E6:F6"/>
    <mergeCell ref="G6:H6"/>
    <mergeCell ref="D6:D7"/>
    <mergeCell ref="B6:B7"/>
    <mergeCell ref="I6:I7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2024-08-14T07:03:01Z</dcterms:modified>
</cp:coreProperties>
</file>